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<sst xmlns="http://schemas.openxmlformats.org/spreadsheetml/2006/main" count="181" uniqueCount="97">
  <si>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</si>
  <si>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</si>
  <si>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</si>
  <si>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</si>
  <si>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</si>
  <si>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</si>
  <si>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</si>
  <si>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</si>
  <si>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</si>
  <si>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</si>
  <si>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</si>
  <si>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</si>
  <si>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</si>
  <si>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</si>
  <si>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</si>
  <si>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</si>
  <si>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</si>
  <si>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</si>
  <si>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</si>
  <si>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</si>
  <si>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</si>
  <si>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</si>
  <si>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</si>
  <si>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</si>
  <si>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</si>
  <si>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</si>
  <si>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</si>
  <si>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</si>
  <si>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</si>
  <si>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</si>
  <si>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</si>
  <si>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</si>
  <si>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</si>
  <si>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</si>
  <si>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</si>
  <si>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</si>
  <si>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</si>
  <si>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</si>
  <si>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</si>
  <si>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</si>
  <si>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</si>
  <si>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</si>
  <si>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</si>
  <si>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</si>
  <si>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</si>
  <si>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</si>
  <si>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</si>
  <si>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</si>
  <si>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</si>
  <si>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</si>
  <si>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</si>
  <si>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</si>
  <si>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</si>
  <si>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</si>
  <si>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</si>
  <si>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</si>
  <si>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</si>
  <si>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</si>
  <si>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</si>
  <si>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</si>
  <si>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</si>
  <si>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</si>
  <si>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</si>
  <si>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</si>
  <si>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</si>
  <si>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</si>
  <si>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</si>
  <si>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</si>
  <si>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</si>
  <si>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</si>
  <si>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</si>
  <si>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</si>
  <si>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</si>
  <si>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</si>
  <si>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</si>
  <si>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</si>
  <si>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</si>
  <si>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</si>
  <si>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</si>
  <si>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</si>
  <si>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</si>
  <si>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</si>
  <si>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</si>
  <si>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</si>
  <si>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</si>
  <si>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</si>
  <si>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</si>
  <si>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</si>
  <si>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</si>
  <si>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1.1.1.1</t>
  </si>
  <si>
    <t>Год раскрытия информации: 2026 год</t>
  </si>
  <si>
    <t>2026</t>
  </si>
  <si>
    <t>Провод СИП-2 3х50+1х54,6мм2</t>
  </si>
  <si>
    <t>Л7-21-1.4</t>
  </si>
  <si>
    <t>P_Кд_25_ЛК15_017564</t>
  </si>
  <si>
    <t xml:space="preserve">Электроснабжение ЭПУ потребителей  в соответствии с договором на ТП №  1-38-25-1554 г. Краснодар </t>
  </si>
  <si>
    <t>0,084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</si>
</sst>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1" t="s">
        <v>76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3" t="s">
        <v>78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0" t="s">
        <v>79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0" t="s">
        <v>90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3" t="s">
        <v>21</v>
      </c>
      <c r="C15" s="103" t="s">
        <v>11</v>
      </c>
      <c r="D15" s="103" t="s">
        <v>10</v>
      </c>
      <c r="E15" s="103" t="s">
        <v>15</v>
      </c>
      <c r="F15" s="104" t="s">
        <v>18</v>
      </c>
      <c r="G15" s="101" t="s">
        <v>47</v>
      </c>
      <c r="H15" s="108" t="s">
        <v>39</v>
      </c>
      <c r="I15" s="109" t="s">
        <v>38</v>
      </c>
      <c r="J15" s="105" t="s">
        <v>9</v>
      </c>
      <c r="K15" s="106"/>
      <c r="L15" s="106"/>
      <c r="M15" s="107"/>
      <c r="N15" s="106"/>
      <c r="O15" s="100" t="s">
        <v>4</v>
      </c>
      <c r="P15" s="100"/>
      <c r="Q15" s="100"/>
      <c r="R15" s="100"/>
      <c r="S15" s="100"/>
      <c r="T15" s="100"/>
      <c r="U15" s="100"/>
      <c r="V15" s="100" t="s">
        <v>14</v>
      </c>
    </row>
    <row r="16" spans="1:34" s="17" customFormat="1" ht="78.75" x14ac:dyDescent="0.25">
      <c r="A16" s="8"/>
      <c r="B16" s="102"/>
      <c r="C16" s="102"/>
      <c r="D16" s="102"/>
      <c r="E16" s="102"/>
      <c r="F16" s="104"/>
      <c r="G16" s="102"/>
      <c r="H16" s="102"/>
      <c r="I16" s="102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89</v>
      </c>
      <c r="C18" s="87" t="s">
        <v>95</v>
      </c>
      <c r="D18" s="84" t="s">
        <v>94</v>
      </c>
      <c r="E18" s="64" t="s">
        <v>80</v>
      </c>
      <c r="F18" s="65" t="s">
        <v>84</v>
      </c>
      <c r="G18" s="97"/>
      <c r="H18" s="97"/>
      <c r="I18" s="97" t="s">
        <v>91</v>
      </c>
      <c r="J18" s="65" t="s">
        <v>86</v>
      </c>
      <c r="K18" s="65" t="s">
        <v>92</v>
      </c>
      <c r="L18" s="97"/>
      <c r="M18" s="97"/>
      <c r="N18" s="99" t="s">
        <v>57</v>
      </c>
      <c r="O18" s="65" t="s">
        <v>56</v>
      </c>
      <c r="P18" s="65" t="s">
        <v>96</v>
      </c>
      <c r="Q18" s="99" t="s">
        <v>58</v>
      </c>
      <c r="R18" s="99" t="s">
        <v>93</v>
      </c>
      <c r="S18" s="66">
        <v>570.95000000000005</v>
      </c>
      <c r="T18" s="66">
        <v>1.1599999999999999</v>
      </c>
      <c r="U18" s="66">
        <f t="shared" ref="U18" si="0">O18*P18*S18*T18</f>
        <v>55.633368000000004</v>
      </c>
      <c r="V18" s="65" t="s">
        <v>7</v>
      </c>
    </row>
    <row r="19" spans="2:22" s="8" customFormat="1" ht="45.75" customHeight="1" x14ac:dyDescent="0.25">
      <c r="B19" s="83" t="s">
        <v>89</v>
      </c>
      <c r="C19" s="87" t="s">
        <v>95</v>
      </c>
      <c r="D19" s="84" t="s">
        <v>94</v>
      </c>
      <c r="E19" s="98" t="s">
        <v>87</v>
      </c>
      <c r="F19" s="65" t="s">
        <v>84</v>
      </c>
      <c r="G19" s="97"/>
      <c r="H19" s="97"/>
      <c r="I19" s="97" t="s">
        <v>91</v>
      </c>
      <c r="J19" s="65" t="s">
        <v>86</v>
      </c>
      <c r="K19" s="65" t="s">
        <v>92</v>
      </c>
      <c r="L19" s="97"/>
      <c r="M19" s="97"/>
      <c r="N19" s="99" t="s">
        <v>57</v>
      </c>
      <c r="O19" s="65" t="s">
        <v>56</v>
      </c>
      <c r="P19" s="65" t="s">
        <v>96</v>
      </c>
      <c r="Q19" s="99" t="s">
        <v>58</v>
      </c>
      <c r="R19" s="99" t="s">
        <v>88</v>
      </c>
      <c r="S19" s="66">
        <v>963.68</v>
      </c>
      <c r="T19" s="66">
        <v>2.0299999999999998</v>
      </c>
      <c r="U19" s="66">
        <f>O19*P19*S19*T19</f>
        <v>164.32671360000001</v>
      </c>
      <c r="V19" s="65" t="s">
        <v>7</v>
      </c>
    </row>
    <row r="20" spans="2:22" s="6" customFormat="1" ht="31.5" x14ac:dyDescent="0.25">
      <c r="B20" s="12"/>
      <c r="C20" s="14"/>
      <c r="D20" s="13"/>
      <c r="E20" s="64" t="s">
        <v>81</v>
      </c>
      <c r="F20" s="65" t="s">
        <v>84</v>
      </c>
      <c r="G20" s="97"/>
      <c r="H20" s="97"/>
      <c r="I20" s="97" t="s">
        <v>91</v>
      </c>
      <c r="J20" s="65" t="s">
        <v>86</v>
      </c>
      <c r="K20" s="65" t="s">
        <v>85</v>
      </c>
      <c r="L20" s="97"/>
      <c r="M20" s="97"/>
      <c r="N20" s="96" t="s">
        <v>57</v>
      </c>
      <c r="O20" s="65" t="s">
        <v>56</v>
      </c>
      <c r="P20" s="65" t="s">
        <v>56</v>
      </c>
      <c r="Q20" s="96" t="s">
        <v>83</v>
      </c>
      <c r="R20" s="96" t="s">
        <v>82</v>
      </c>
      <c r="S20" s="66">
        <v>234.03</v>
      </c>
      <c r="T20" s="19" t="s">
        <v>7</v>
      </c>
      <c r="U20" s="95">
        <f>SUM(U18:U19)</f>
        <v>219.96008160000002</v>
      </c>
      <c r="V20" s="19" t="s">
        <v>7</v>
      </c>
    </row>
    <row r="21" spans="2:22" s="56" customFormat="1" ht="31.5" x14ac:dyDescent="0.25">
      <c r="B21" s="55"/>
      <c r="C21" s="55"/>
      <c r="D21" s="55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</row>
    <row r="22" spans="2:22" x14ac:dyDescent="0.25"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6"/>
      <c r="R22" s="56"/>
      <c r="S22" s="56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26" priority="37"/>
    <cfRule type="duplicateValues" dxfId="25" priority="38"/>
  </conditionalFormatting>
  <conditionalFormatting sqref="D18">
    <cfRule type="duplicateValues" dxfId="24" priority="39"/>
  </conditionalFormatting>
  <conditionalFormatting sqref="D19">
    <cfRule type="duplicateValues" dxfId="23" priority="7"/>
    <cfRule type="duplicateValues" dxfId="22" priority="8"/>
  </conditionalFormatting>
  <conditionalFormatting sqref="D19">
    <cfRule type="duplicateValues" dxfId="21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5" t="s">
        <v>28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6" t="s">
        <v>79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48" s="6" customFormat="1" x14ac:dyDescent="0.25">
      <c r="B7" s="112" t="s">
        <v>77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2:48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2:48" ht="18.75" x14ac:dyDescent="0.3">
      <c r="B9" s="116" t="s">
        <v>90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7"/>
      <c r="D14" s="84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89</v>
      </c>
      <c r="C15" s="87" t="s">
        <v>95</v>
      </c>
      <c r="D15" s="84" t="s">
        <v>94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20" priority="10"/>
    <cfRule type="duplicateValues" dxfId="19" priority="11"/>
  </conditionalFormatting>
  <conditionalFormatting sqref="D14">
    <cfRule type="duplicateValues" dxfId="18" priority="12"/>
  </conditionalFormatting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4" t="s">
        <v>34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45" s="2" customFormat="1" ht="18.75" x14ac:dyDescent="0.25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45" s="2" customFormat="1" ht="18.75" x14ac:dyDescent="0.3">
      <c r="B6" s="116" t="s">
        <v>79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45" s="6" customFormat="1" ht="15.75" x14ac:dyDescent="0.25">
      <c r="B7" s="112" t="s">
        <v>77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</row>
    <row r="8" spans="1:45" s="25" customFormat="1" ht="15.75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45" s="25" customFormat="1" ht="18.75" x14ac:dyDescent="0.3">
      <c r="B9" s="116" t="s">
        <v>90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0" t="s">
        <v>21</v>
      </c>
      <c r="C12" s="100" t="s">
        <v>11</v>
      </c>
      <c r="D12" s="100" t="s">
        <v>10</v>
      </c>
      <c r="E12" s="100" t="s">
        <v>51</v>
      </c>
      <c r="F12" s="100" t="s">
        <v>52</v>
      </c>
      <c r="G12" s="100" t="s">
        <v>33</v>
      </c>
      <c r="H12" s="100"/>
      <c r="I12" s="100"/>
      <c r="J12" s="100"/>
      <c r="K12" s="100"/>
      <c r="L12" s="100" t="s">
        <v>54</v>
      </c>
      <c r="M12" s="100" t="s">
        <v>44</v>
      </c>
      <c r="N12" s="119" t="s">
        <v>32</v>
      </c>
      <c r="O12" s="119" t="s">
        <v>45</v>
      </c>
      <c r="P12" s="118" t="s">
        <v>31</v>
      </c>
      <c r="Q12" s="117" t="s">
        <v>69</v>
      </c>
      <c r="R12" s="117" t="s">
        <v>70</v>
      </c>
      <c r="S12" s="117" t="s">
        <v>71</v>
      </c>
      <c r="T12" s="117" t="s">
        <v>72</v>
      </c>
      <c r="U12" s="117" t="s">
        <v>73</v>
      </c>
      <c r="V12" s="117" t="s">
        <v>74</v>
      </c>
      <c r="W12" s="117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0"/>
      <c r="C13" s="100"/>
      <c r="D13" s="100"/>
      <c r="E13" s="100"/>
      <c r="F13" s="100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0"/>
      <c r="M13" s="100"/>
      <c r="N13" s="119"/>
      <c r="O13" s="119"/>
      <c r="P13" s="118"/>
      <c r="Q13" s="117" t="s">
        <v>59</v>
      </c>
      <c r="R13" s="117" t="s">
        <v>59</v>
      </c>
      <c r="S13" s="117" t="s">
        <v>59</v>
      </c>
      <c r="T13" s="117" t="s">
        <v>59</v>
      </c>
      <c r="U13" s="117" t="s">
        <v>59</v>
      </c>
      <c r="V13" s="117" t="s">
        <v>59</v>
      </c>
      <c r="W13" s="117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89</v>
      </c>
      <c r="C15" s="87" t="s">
        <v>95</v>
      </c>
      <c r="D15" s="84" t="s">
        <v>94</v>
      </c>
      <c r="E15" s="68">
        <v>2026</v>
      </c>
      <c r="F15" s="68">
        <v>2026</v>
      </c>
      <c r="G15" s="38">
        <f>'20.1'!U20/1000</f>
        <v>0.21996008160000002</v>
      </c>
      <c r="H15" s="38">
        <f>G15*1.2</f>
        <v>0.26395209792000002</v>
      </c>
      <c r="I15" s="75">
        <f>H15*'20.4'!C14/100*'20.4'!D14/100*'20.4'!E14/100*'20.4'!F14/100*'20.4'!G14/100</f>
        <v>0.36730736576633738</v>
      </c>
      <c r="J15" s="86">
        <f>'20.2'!M16/1000</f>
        <v>0</v>
      </c>
      <c r="K15" s="38">
        <f>I15+J15</f>
        <v>0.36730736576633738</v>
      </c>
      <c r="L15" s="75"/>
      <c r="M15" s="79">
        <f>K15-L15</f>
        <v>0.36730736576633738</v>
      </c>
      <c r="N15" s="75">
        <v>0</v>
      </c>
      <c r="O15" s="75">
        <f>H15-N15</f>
        <v>0.26395209792000002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48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4" t="s">
        <v>79</v>
      </c>
      <c r="C7" s="124"/>
      <c r="D7" s="124"/>
      <c r="E7" s="124"/>
      <c r="F7" s="124"/>
      <c r="G7" s="124"/>
      <c r="H7" s="124"/>
      <c r="I7" s="124"/>
      <c r="J7" s="59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2" t="s">
        <v>90</v>
      </c>
      <c r="C10" s="122"/>
      <c r="D10" s="122"/>
      <c r="E10" s="122"/>
      <c r="F10" s="122"/>
      <c r="G10" s="122"/>
      <c r="H10" s="122"/>
      <c r="I10" s="122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3" t="s">
        <v>1</v>
      </c>
      <c r="C12" s="123" t="s">
        <v>49</v>
      </c>
      <c r="D12" s="123" t="s">
        <v>59</v>
      </c>
      <c r="E12" s="123" t="s">
        <v>59</v>
      </c>
      <c r="F12" s="123" t="s">
        <v>59</v>
      </c>
      <c r="G12" s="123" t="s">
        <v>59</v>
      </c>
      <c r="H12" s="123" t="s">
        <v>59</v>
      </c>
      <c r="I12" s="123" t="s">
        <v>59</v>
      </c>
      <c r="J12" s="60"/>
      <c r="K12" s="63"/>
      <c r="L12" s="63"/>
    </row>
    <row r="13" spans="2:12" ht="18.75" x14ac:dyDescent="0.25">
      <c r="B13" s="123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2026-08-05T08:05:45Z</dcterms:modified>
</cp:coreProperties>
</file>